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milholman/Library/Mobile Documents/com~apple~CloudDocs/Documents/FIREMNÍ/PROJEKTY/PROJEKTY 2026/PW ATELIER_MACKOVIK/FRENŠTÁT UČEBNA/PROJEKT/EDIT/VV BEZ CEN/"/>
    </mc:Choice>
  </mc:AlternateContent>
  <xr:revisionPtr revIDLastSave="0" documentId="13_ncr:1_{ABD8894B-8F30-6944-AE90-6C59B81D1307}" xr6:coauthVersionLast="47" xr6:coauthVersionMax="47" xr10:uidLastSave="{00000000-0000-0000-0000-000000000000}"/>
  <bookViews>
    <workbookView xWindow="0" yWindow="660" windowWidth="34560" windowHeight="20020" activeTab="2" xr2:uid="{500D79C9-9D97-497E-82CF-65541AD0491A}"/>
  </bookViews>
  <sheets>
    <sheet name="Titulní list" sheetId="1" r:id="rId1"/>
    <sheet name="Rekapitulace" sheetId="3" r:id="rId2"/>
    <sheet name="Položk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G5" i="2"/>
  <c r="G4" i="2"/>
  <c r="G9" i="2" s="1"/>
  <c r="C6" i="3" l="1"/>
  <c r="C8" i="3" s="1"/>
  <c r="D6" i="3" l="1"/>
  <c r="D8" i="3" s="1"/>
  <c r="D12" i="3" l="1"/>
  <c r="D13" i="3" s="1"/>
  <c r="D14" i="3" s="1"/>
</calcChain>
</file>

<file path=xl/sharedStrings.xml><?xml version="1.0" encoding="utf-8"?>
<sst xmlns="http://schemas.openxmlformats.org/spreadsheetml/2006/main" count="39" uniqueCount="36">
  <si>
    <t>Nabídka číslo:</t>
  </si>
  <si>
    <t>název:</t>
  </si>
  <si>
    <t>Investor:</t>
  </si>
  <si>
    <t>Vypracoval:</t>
  </si>
  <si>
    <t>Dne: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</si>
  <si>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</si>
  <si>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</si>
  <si>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</si>
  <si>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</si>
  <si>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</si>
  <si>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</si>
  <si>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</si>
  <si>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</si>
  <si>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ks</t>
  </si>
  <si>
    <t>Celkem za dodávky:</t>
  </si>
  <si>
    <t xml:space="preserve">                              Základ DPH   Základ 21% Základ 12% Základ 0%</t>
  </si>
  <si>
    <t>Kap.</t>
  </si>
  <si>
    <t>Základ DPH</t>
  </si>
  <si>
    <t>Základ 21%</t>
  </si>
  <si>
    <t>Základ 12%</t>
  </si>
  <si>
    <t>Rekapitulace</t>
  </si>
  <si>
    <t xml:space="preserve">C.  </t>
  </si>
  <si>
    <t>DODÁVKA ZAŘÍZENÍ</t>
  </si>
  <si>
    <t>Dodávka zařízení (specifikace)</t>
  </si>
  <si>
    <t>REKAPITULACE CELKEM</t>
  </si>
  <si>
    <t>CELKEM - náklady bez DPH [Kč]:</t>
  </si>
  <si>
    <t>hodnoty DPH:</t>
  </si>
  <si>
    <t>náklady včetně DPH:</t>
  </si>
  <si>
    <t>Kamil Holman</t>
  </si>
  <si>
    <t>LCD interaktivní multidotyková na pylonu s křídly,86“
UHD 4K
Min. 400 cd/m2
Min. 1200:1
Min. 15 W
Ano 
Min. 2x HDMI, 1x DP, 1x audio 3,5mm, 3x USB 3.0, 2x USB-C, 1x RJ45
Min. 1x HDMI, 1x USB-B interaktivní
 802.11ac/b/g/n/a, 2,4GHz/5GHz
Min. 30
Pero, prst
Min. 8GB
Min. 64 GB
Angličtina, čeština
PYLON
100 x 120 cm
2
Magnetická křídla bílá s keramickým povrchem z obou stran
Stříbrný eloxovaný hliník, výška min. 320 cm
Hliníková min. 105 cm</t>
  </si>
  <si>
    <t>LCD interaktivní multidotyková na pojízdném stojanu, 
75“
UHD 4K
Min. 400 cd/m2
Min. 1200:1
Min. 15 W
Min. 2x HDMI, 1x DP, 1x audio 3,5mm, 3x USB 3.0, 2x USB-C, 1x RJ45
Min. 1x HDMI, 1x USB-B interaktivní
 802.11ac/b/g/n/a, 2,4GHz/5GHz
Min. 20
Pero, prst
Min. 8GB
Min. 64 GB
Angličtina, čeština
Robustní kolečka pro pohyb na různých površích
Rozsah minimálně 950 mm</t>
  </si>
  <si>
    <t>Gymnázium a SPŠEI_Frenštát /CLS - učebna</t>
  </si>
  <si>
    <t>POZNÁMKA:</t>
  </si>
  <si>
    <t>CENOVÁ NABÍDKA NEOBSAHUJE STAVEBNÍ PRÁCE (ZAPRAVENÍ, OMÍTKY,VÝMALBA)</t>
  </si>
  <si>
    <t>Dodávky zařízení (specifikace) IT VYBAVENÍ</t>
  </si>
  <si>
    <t>IT VYBAVENÍ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</si>
</sst>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  <font>
      <sz val="14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  <fill>
      <patternFill patternType="solid">
        <fgColor rgb="FFC0E4E4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left" vertical="top" indent="1"/>
    </xf>
    <xf numFmtId="0" fontId="1" fillId="2" borderId="8" xfId="0" applyFont="1" applyFill="1" applyBorder="1" applyAlignment="1">
      <alignment horizontal="right" vertical="top"/>
    </xf>
    <xf numFmtId="0" fontId="1" fillId="2" borderId="8" xfId="0" applyFont="1" applyFill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0" fontId="1" fillId="0" borderId="9" xfId="0" applyFont="1" applyBorder="1" applyAlignment="1">
      <alignment vertical="top"/>
    </xf>
    <xf numFmtId="2" fontId="7" fillId="0" borderId="9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2" borderId="8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9" xfId="0" applyFont="1" applyBorder="1" applyAlignment="1">
      <alignment horizontal="right" vertical="top"/>
    </xf>
    <xf numFmtId="0" fontId="6" fillId="0" borderId="9" xfId="0" applyFont="1" applyBorder="1" applyAlignment="1">
      <alignment vertical="top" wrapText="1"/>
    </xf>
    <xf numFmtId="2" fontId="6" fillId="0" borderId="9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3" borderId="3" xfId="0" applyFont="1" applyFill="1" applyBorder="1" applyAlignment="1">
      <alignment horizontal="left" vertical="top" indent="1"/>
    </xf>
    <xf numFmtId="0" fontId="1" fillId="3" borderId="6" xfId="0" applyFont="1" applyFill="1" applyBorder="1" applyAlignment="1">
      <alignment vertical="top"/>
    </xf>
    <xf numFmtId="0" fontId="3" fillId="3" borderId="4" xfId="0" applyFont="1" applyFill="1" applyBorder="1" applyAlignment="1">
      <alignment horizontal="right" vertical="top"/>
    </xf>
    <xf numFmtId="0" fontId="3" fillId="3" borderId="5" xfId="0" applyFont="1" applyFill="1" applyBorder="1" applyAlignment="1">
      <alignment horizontal="left" vertical="top" indent="1"/>
    </xf>
    <xf numFmtId="14" fontId="1" fillId="0" borderId="0" xfId="0" applyNumberFormat="1" applyFont="1" applyAlignment="1">
      <alignment horizontal="left" vertical="top" indent="1"/>
    </xf>
    <xf numFmtId="0" fontId="9" fillId="3" borderId="7" xfId="0" applyFont="1" applyFill="1" applyBorder="1" applyAlignment="1">
      <alignment vertical="center" wrapText="1"/>
    </xf>
    <xf numFmtId="1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right" vertical="center"/>
    </xf>
    <xf numFmtId="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C0C1F-73B7-441A-8386-5C2E7F161C5C}">
  <dimension ref="A1:C11"/>
  <sheetViews>
    <sheetView workbookViewId="0">
      <selection activeCell="C16" sqref="C16"/>
    </sheetView>
  </sheetViews>
  <sheetFormatPr baseColWidth="10" defaultColWidth="9.1640625" defaultRowHeight="11" x14ac:dyDescent="0.2"/>
  <cols>
    <col min="1" max="1" width="16.6640625" style="1" customWidth="1"/>
    <col min="2" max="2" width="53.6640625" style="1" customWidth="1"/>
    <col min="3" max="3" width="19.33203125" style="1" customWidth="1"/>
    <col min="4" max="16384" width="9.1640625" style="1"/>
  </cols>
  <sheetData>
    <row r="1" spans="1:3" ht="20" x14ac:dyDescent="0.2">
      <c r="A1" s="36"/>
      <c r="B1" s="36"/>
      <c r="C1" s="36"/>
    </row>
    <row r="2" spans="1:3" ht="16" x14ac:dyDescent="0.2">
      <c r="A2" s="37"/>
      <c r="B2" s="37"/>
      <c r="C2" s="37"/>
    </row>
    <row r="3" spans="1:3" ht="17" thickBot="1" x14ac:dyDescent="0.25">
      <c r="A3" s="38"/>
      <c r="B3" s="38"/>
      <c r="C3" s="38"/>
    </row>
    <row r="4" spans="1:3" ht="13" thickTop="1" thickBot="1" x14ac:dyDescent="0.25"/>
    <row r="5" spans="1:3" ht="16" x14ac:dyDescent="0.2">
      <c r="A5" s="24" t="s">
        <v>0</v>
      </c>
      <c r="B5" s="25">
        <v>2711251</v>
      </c>
      <c r="C5" s="26"/>
    </row>
    <row r="6" spans="1:3" ht="20" thickBot="1" x14ac:dyDescent="0.25">
      <c r="A6" s="27" t="s">
        <v>1</v>
      </c>
      <c r="B6" s="28" t="s">
        <v>31</v>
      </c>
      <c r="C6" s="30" t="s">
        <v>35</v>
      </c>
    </row>
    <row r="8" spans="1:3" ht="16" x14ac:dyDescent="0.2">
      <c r="A8" s="3" t="s">
        <v>2</v>
      </c>
    </row>
    <row r="10" spans="1:3" x14ac:dyDescent="0.2">
      <c r="A10" s="2" t="s">
        <v>3</v>
      </c>
      <c r="B10" s="4" t="s">
        <v>28</v>
      </c>
    </row>
    <row r="11" spans="1:3" x14ac:dyDescent="0.2">
      <c r="A11" s="2" t="s">
        <v>4</v>
      </c>
      <c r="B11" s="29">
        <v>46054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EF0F-7125-48A5-A7A5-061C73DBD5CA}">
  <dimension ref="A1:E17"/>
  <sheetViews>
    <sheetView zoomScale="120" zoomScaleNormal="120" workbookViewId="0">
      <selection activeCell="D9" sqref="D9"/>
    </sheetView>
  </sheetViews>
  <sheetFormatPr baseColWidth="10" defaultColWidth="9.1640625" defaultRowHeight="11" x14ac:dyDescent="0.2"/>
  <cols>
    <col min="1" max="1" width="4.6640625" style="1" customWidth="1"/>
    <col min="2" max="2" width="45.6640625" style="1" customWidth="1"/>
    <col min="3" max="5" width="11.6640625" style="1" customWidth="1"/>
    <col min="6" max="16384" width="9.1640625" style="1"/>
  </cols>
  <sheetData>
    <row r="1" spans="1:5" ht="16" x14ac:dyDescent="0.2">
      <c r="A1" s="39" t="s">
        <v>20</v>
      </c>
      <c r="B1" s="39"/>
      <c r="C1" s="39"/>
      <c r="D1" s="39"/>
      <c r="E1" s="39"/>
    </row>
    <row r="3" spans="1:5" x14ac:dyDescent="0.2">
      <c r="A3" s="5" t="s">
        <v>16</v>
      </c>
      <c r="B3" s="13" t="s">
        <v>7</v>
      </c>
      <c r="C3" s="5" t="s">
        <v>17</v>
      </c>
      <c r="D3" s="5" t="s">
        <v>18</v>
      </c>
      <c r="E3" s="5" t="s">
        <v>19</v>
      </c>
    </row>
    <row r="4" spans="1:5" x14ac:dyDescent="0.2">
      <c r="A4" s="2"/>
      <c r="B4" s="14"/>
      <c r="C4" s="15"/>
      <c r="D4" s="15"/>
      <c r="E4" s="15"/>
    </row>
    <row r="5" spans="1:5" ht="12" x14ac:dyDescent="0.2">
      <c r="A5" s="16" t="s">
        <v>21</v>
      </c>
      <c r="B5" s="17" t="s">
        <v>22</v>
      </c>
      <c r="C5" s="18"/>
      <c r="D5" s="18"/>
      <c r="E5" s="18"/>
    </row>
    <row r="6" spans="1:5" ht="12" x14ac:dyDescent="0.2">
      <c r="A6" s="2">
        <v>1</v>
      </c>
      <c r="B6" s="14" t="s">
        <v>23</v>
      </c>
      <c r="C6" s="15">
        <f>Položky!G9</f>
        <v>0</v>
      </c>
      <c r="D6" s="15">
        <f>C6</f>
        <v>0</v>
      </c>
      <c r="E6" s="15"/>
    </row>
    <row r="7" spans="1:5" ht="12" thickBot="1" x14ac:dyDescent="0.25">
      <c r="A7" s="2"/>
      <c r="B7" s="14"/>
      <c r="C7" s="15"/>
      <c r="D7" s="15"/>
      <c r="E7" s="15"/>
    </row>
    <row r="8" spans="1:5" ht="13" thickTop="1" x14ac:dyDescent="0.2">
      <c r="A8" s="19"/>
      <c r="B8" s="20" t="s">
        <v>24</v>
      </c>
      <c r="C8" s="21">
        <f>C6</f>
        <v>0</v>
      </c>
      <c r="D8" s="21">
        <f>SUM(D6)</f>
        <v>0</v>
      </c>
      <c r="E8" s="21">
        <v>0</v>
      </c>
    </row>
    <row r="11" spans="1:5" ht="13" x14ac:dyDescent="0.2">
      <c r="B11" s="22"/>
      <c r="D11" s="23" t="s">
        <v>18</v>
      </c>
    </row>
    <row r="12" spans="1:5" ht="13" x14ac:dyDescent="0.2">
      <c r="B12" s="22" t="s">
        <v>25</v>
      </c>
      <c r="D12" s="8">
        <f>D8</f>
        <v>0</v>
      </c>
    </row>
    <row r="13" spans="1:5" ht="13" x14ac:dyDescent="0.2">
      <c r="B13" s="22" t="s">
        <v>26</v>
      </c>
      <c r="D13" s="8">
        <f>D12*0.21</f>
        <v>0</v>
      </c>
    </row>
    <row r="14" spans="1:5" ht="13" x14ac:dyDescent="0.2">
      <c r="B14" s="22" t="s">
        <v>27</v>
      </c>
      <c r="D14" s="8">
        <f>D13+D12</f>
        <v>0</v>
      </c>
    </row>
    <row r="16" spans="1:5" x14ac:dyDescent="0.2">
      <c r="B16" s="1" t="s">
        <v>32</v>
      </c>
    </row>
    <row r="17" spans="2:2" x14ac:dyDescent="0.2">
      <c r="B17" s="1" t="s">
        <v>33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F52F-74AC-430F-A7D4-DD5D199D196F}">
  <dimension ref="A1:H13"/>
  <sheetViews>
    <sheetView tabSelected="1" topLeftCell="A5" zoomScale="160" zoomScaleNormal="160" workbookViewId="0">
      <selection activeCell="A6" sqref="A6:XFD6"/>
    </sheetView>
  </sheetViews>
  <sheetFormatPr baseColWidth="10" defaultColWidth="9.1640625" defaultRowHeight="11" x14ac:dyDescent="0.2"/>
  <cols>
    <col min="1" max="1" width="5.6640625" style="1" customWidth="1"/>
    <col min="2" max="2" width="11.6640625" style="1" customWidth="1"/>
    <col min="3" max="3" width="16.6640625" style="1" customWidth="1"/>
    <col min="4" max="5" width="11.6640625" style="1" customWidth="1"/>
    <col min="6" max="6" width="7.6640625" style="1" customWidth="1"/>
    <col min="7" max="7" width="11.6640625" style="1" customWidth="1"/>
    <col min="8" max="8" width="4.6640625" style="1" customWidth="1"/>
    <col min="9" max="16384" width="9.1640625" style="1"/>
  </cols>
  <sheetData>
    <row r="1" spans="1:8" ht="13" x14ac:dyDescent="0.2">
      <c r="A1" s="11"/>
    </row>
    <row r="2" spans="1:8" ht="16" x14ac:dyDescent="0.2">
      <c r="A2" s="39" t="s">
        <v>34</v>
      </c>
      <c r="B2" s="39"/>
      <c r="C2" s="39"/>
      <c r="D2" s="39"/>
      <c r="E2" s="39"/>
      <c r="F2" s="39"/>
      <c r="G2" s="39"/>
      <c r="H2" s="39"/>
    </row>
    <row r="3" spans="1:8" x14ac:dyDescent="0.2">
      <c r="A3" s="5" t="s">
        <v>5</v>
      </c>
      <c r="B3" s="6" t="s">
        <v>6</v>
      </c>
      <c r="C3" s="6" t="s">
        <v>7</v>
      </c>
      <c r="D3" s="5" t="s">
        <v>8</v>
      </c>
      <c r="E3" s="5" t="s">
        <v>9</v>
      </c>
      <c r="F3" s="6" t="s">
        <v>10</v>
      </c>
      <c r="G3" s="5" t="s">
        <v>11</v>
      </c>
      <c r="H3" s="5" t="s">
        <v>12</v>
      </c>
    </row>
    <row r="4" spans="1:8" s="35" customFormat="1" ht="339" x14ac:dyDescent="0.2">
      <c r="A4" s="31">
        <v>1</v>
      </c>
      <c r="B4" s="32"/>
      <c r="C4" s="32" t="s">
        <v>29</v>
      </c>
      <c r="D4" s="33"/>
      <c r="E4" s="33">
        <v>1</v>
      </c>
      <c r="F4" s="32" t="s">
        <v>13</v>
      </c>
      <c r="G4" s="33">
        <f t="shared" ref="G4" si="0">E4*D4</f>
        <v>0</v>
      </c>
      <c r="H4" s="34">
        <v>0.21</v>
      </c>
    </row>
    <row r="5" spans="1:8" s="35" customFormat="1" ht="282" customHeight="1" x14ac:dyDescent="0.2">
      <c r="A5" s="31">
        <f>1+A4</f>
        <v>2</v>
      </c>
      <c r="B5" s="32"/>
      <c r="C5" s="32" t="s">
        <v>30</v>
      </c>
      <c r="D5" s="33"/>
      <c r="E5" s="33">
        <v>1</v>
      </c>
      <c r="F5" s="32" t="s">
        <v>13</v>
      </c>
      <c r="G5" s="33">
        <f t="shared" ref="G5" si="1">E5*D5</f>
        <v>0</v>
      </c>
      <c r="H5" s="34">
        <v>0.21</v>
      </c>
    </row>
    <row r="6" spans="1:8" x14ac:dyDescent="0.2">
      <c r="C6" s="14"/>
      <c r="G6" s="33"/>
      <c r="H6" s="34"/>
    </row>
    <row r="7" spans="1:8" x14ac:dyDescent="0.2">
      <c r="C7" s="14"/>
      <c r="G7" s="33"/>
      <c r="H7" s="34"/>
    </row>
    <row r="8" spans="1:8" ht="12" thickBot="1" x14ac:dyDescent="0.25">
      <c r="A8" s="7" t="s">
        <v>14</v>
      </c>
    </row>
    <row r="9" spans="1:8" ht="14" thickTop="1" x14ac:dyDescent="0.2">
      <c r="A9" s="9"/>
      <c r="B9" s="9"/>
      <c r="C9" s="9"/>
      <c r="D9" s="9"/>
      <c r="E9" s="9"/>
      <c r="F9" s="9"/>
      <c r="G9" s="10">
        <f>SUM(G4:G8)</f>
        <v>0</v>
      </c>
      <c r="H9" s="9"/>
    </row>
    <row r="12" spans="1:8" ht="13" x14ac:dyDescent="0.2">
      <c r="A12" s="12" t="s">
        <v>15</v>
      </c>
    </row>
    <row r="13" spans="1:8" ht="13" x14ac:dyDescent="0.2">
      <c r="A13" s="11"/>
    </row>
  </sheetData>
  <mergeCells count="1">
    <mergeCell ref="A2:H2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Daněk</dc:creator>
  <cp:lastModifiedBy>Kamil Holman</cp:lastModifiedBy>
  <dcterms:created xsi:type="dcterms:W3CDTF">2026-01-03T18:59:16Z</dcterms:created>
  <dcterms:modified xsi:type="dcterms:W3CDTF">2026-02-16T07:26:09Z</dcterms:modified>
</cp:coreProperties>
</file>